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4 Съемка" sheetId="7" r:id="rId1"/>
  </sheets>
  <definedNames>
    <definedName name="_xlnm.Print_Area" localSheetId="0">'04 Съемка'!$A$1:$X$44</definedName>
  </definedNames>
  <calcPr calcId="145621"/>
</workbook>
</file>

<file path=xl/calcChain.xml><?xml version="1.0" encoding="utf-8"?>
<calcChain xmlns="http://schemas.openxmlformats.org/spreadsheetml/2006/main">
  <c r="X41" i="7" l="1"/>
  <c r="F17" i="7" l="1"/>
  <c r="F18" i="7" l="1"/>
  <c r="L17" i="7"/>
  <c r="D39" i="7" l="1"/>
  <c r="D37" i="7" s="1"/>
  <c r="F37" i="7"/>
  <c r="L18" i="7"/>
  <c r="J18" i="7"/>
  <c r="J17" i="7"/>
  <c r="H17" i="7"/>
  <c r="X17" i="7" s="1"/>
  <c r="X37" i="7" l="1"/>
  <c r="H18" i="7"/>
  <c r="X18" i="7" s="1"/>
  <c r="H32" i="7" l="1"/>
  <c r="F32" i="7"/>
  <c r="F7" i="7"/>
  <c r="P8" i="7"/>
  <c r="N8" i="7"/>
  <c r="L8" i="7"/>
  <c r="J7" i="7"/>
  <c r="J8" i="7" s="1"/>
  <c r="H7" i="7"/>
  <c r="H8" i="7" s="1"/>
  <c r="F8" i="7" l="1"/>
  <c r="X8" i="7" s="1"/>
  <c r="X27" i="7" s="1"/>
  <c r="X7" i="7"/>
  <c r="X26" i="7" s="1"/>
  <c r="D30" i="7" l="1"/>
  <c r="D28" i="7" s="1"/>
  <c r="X28" i="7" s="1"/>
  <c r="D34" i="7" l="1"/>
  <c r="D32" i="7" s="1"/>
  <c r="X32" i="7" s="1"/>
  <c r="D42" i="7" l="1"/>
  <c r="X42" i="7" s="1"/>
  <c r="X43" i="7" s="1"/>
  <c r="X44" i="7" s="1"/>
</calcChain>
</file>

<file path=xl/sharedStrings.xml><?xml version="1.0" encoding="utf-8"?>
<sst xmlns="http://schemas.openxmlformats.org/spreadsheetml/2006/main" count="74" uniqueCount="44">
  <si>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</si>
  <si>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</si>
  <si>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</si>
  <si>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</si>
  <si>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</si>
  <si>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</si>
  <si>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</si>
  <si>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</si>
  <si>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</si>
  <si>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</si>
  <si>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</si>
  <si>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</si>
  <si>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</si>
  <si>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</si>
  <si>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п.14 ОУ без командировочных затрат</t>
  </si>
  <si>
    <t>- п.15 (г) ОУ выполнение в цвете</t>
  </si>
  <si>
    <t>Итого полевых работ:</t>
  </si>
  <si>
    <t>Итого камеральных работ:</t>
  </si>
  <si>
    <t>Внутренний транспорт</t>
  </si>
  <si>
    <t>- стоимость полевых работ (тыс. руб)</t>
  </si>
  <si>
    <t>- расходы по внутреннему транспорту в процентах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</si>
  <si>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</si>
  <si>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</si>
  <si>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</si>
  <si>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Итого по смете в ценах 2001г. (тыс.руб.):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</si>
  <si>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</si>
  <si>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 до 30 тыс.руб</t>
  </si>
  <si>
    <t>- натуральный показатель (км)</t>
  </si>
  <si>
    <t xml:space="preserve">Сборник базовых цен на инженерные изыскания для строительства. 2004г.
Инженерно-геодезические изыскания
Табл. 15 п.6
</t>
  </si>
  <si>
    <t>2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</si>
  <si>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</si>
  <si>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</si>
  <si>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- натуральный показатель (шт)</t>
  </si>
  <si>
    <t>- табл. 8 прим. п.2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</si>
  <si>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</si>
  <si>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</si>
  <si>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</si>
  <si>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</si>
  <si>
    <t xml:space="preserve">Исполнительная съемка
Длина трассы - 1 км
Кат. I
</t>
  </si>
  <si>
    <t>Перевод в текущие цены (3 кв. 2021г.)</t>
  </si>
  <si>
    <t>4,73</t>
  </si>
  <si>
    <t xml:space="preserve">Сборник базовых цен на инженерные изыскания для строительства. 2004г.
Инженерно-геодезические изыскания
Табл. 4 п.2
</t>
  </si>
  <si>
    <t>СМЕТА № 6</t>
  </si>
  <si>
    <t>Выполнение, согласование исполнительной съемки и схемы отображающей расположение объекта на территории СП ЦЭС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</si>
</sst>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52"/>
  <sheetViews>
    <sheetView tabSelected="1" topLeftCell="A25" zoomScaleNormal="100" zoomScaleSheetLayoutView="85" workbookViewId="0">
      <selection activeCell="A3" sqref="A3:X4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7.42578125" style="35" bestFit="1" customWidth="1"/>
    <col min="5" max="5" width="2" style="35" bestFit="1" customWidth="1"/>
    <col min="6" max="6" width="7.28515625" style="35" bestFit="1" customWidth="1"/>
    <col min="7" max="7" width="2" style="35" customWidth="1"/>
    <col min="8" max="8" width="5" style="35" bestFit="1" customWidth="1"/>
    <col min="9" max="9" width="2" style="35" bestFit="1" customWidth="1"/>
    <col min="10" max="10" width="4.42578125" style="35" bestFit="1" customWidth="1"/>
    <col min="11" max="11" width="2" style="35" bestFit="1" customWidth="1"/>
    <col min="12" max="12" width="5" style="35" bestFit="1" customWidth="1"/>
    <col min="13" max="13" width="2" style="35" bestFit="1" customWidth="1"/>
    <col min="14" max="14" width="4.42578125" style="35" bestFit="1" customWidth="1"/>
    <col min="15" max="15" width="2" style="35" bestFit="1" customWidth="1"/>
    <col min="16" max="16" width="4.42578125" style="35" bestFit="1" customWidth="1"/>
    <col min="17" max="17" width="2" style="35" bestFit="1" customWidth="1"/>
    <col min="18" max="18" width="4" style="35" bestFit="1" customWidth="1"/>
    <col min="19" max="19" width="2" style="35" bestFit="1" customWidth="1"/>
    <col min="20" max="20" width="5" style="35" bestFit="1" customWidth="1"/>
    <col min="21" max="21" width="2" style="35" bestFit="1" customWidth="1"/>
    <col min="22" max="22" width="5" style="35" bestFit="1" customWidth="1"/>
    <col min="23" max="23" width="9.28515625" style="35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64" t="s">
        <v>42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1:27" ht="15" customHeight="1" x14ac:dyDescent="0.25">
      <c r="A3" s="65" t="s">
        <v>43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</row>
    <row r="4" spans="1:27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</row>
    <row r="6" spans="1:27" s="35" customFormat="1" ht="30" x14ac:dyDescent="0.25">
      <c r="A6" s="2" t="s">
        <v>0</v>
      </c>
      <c r="B6" s="36" t="s">
        <v>1</v>
      </c>
      <c r="C6" s="2" t="s">
        <v>2</v>
      </c>
      <c r="D6" s="66" t="s">
        <v>9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2" t="s">
        <v>8</v>
      </c>
    </row>
    <row r="7" spans="1:27" ht="15" customHeight="1" x14ac:dyDescent="0.25">
      <c r="A7" s="61" t="s">
        <v>7</v>
      </c>
      <c r="B7" s="46" t="s">
        <v>38</v>
      </c>
      <c r="C7" s="46" t="s">
        <v>28</v>
      </c>
      <c r="D7" s="16">
        <v>4146</v>
      </c>
      <c r="E7" s="17" t="s">
        <v>4</v>
      </c>
      <c r="F7" s="17">
        <f>D10</f>
        <v>1</v>
      </c>
      <c r="G7" s="17" t="s">
        <v>4</v>
      </c>
      <c r="H7" s="18">
        <f>D11</f>
        <v>1.1499999999999999</v>
      </c>
      <c r="I7" s="18" t="s">
        <v>4</v>
      </c>
      <c r="J7" s="17">
        <f>D12</f>
        <v>1.2</v>
      </c>
      <c r="K7" s="18" t="s">
        <v>4</v>
      </c>
      <c r="L7" s="18">
        <v>0.85</v>
      </c>
      <c r="M7" s="18"/>
      <c r="N7" s="17"/>
      <c r="O7" s="18"/>
      <c r="P7" s="17"/>
      <c r="Q7" s="18"/>
      <c r="R7" s="18"/>
      <c r="S7" s="18"/>
      <c r="T7" s="18"/>
      <c r="U7" s="18"/>
      <c r="V7" s="18"/>
      <c r="W7" s="18"/>
      <c r="X7" s="19">
        <f>D7*F7*H7*J7*L7/1000</f>
        <v>4.8632580000000001</v>
      </c>
      <c r="Y7" s="3"/>
      <c r="Z7" s="3"/>
      <c r="AA7" s="4"/>
    </row>
    <row r="8" spans="1:27" ht="15" customHeight="1" x14ac:dyDescent="0.25">
      <c r="A8" s="62"/>
      <c r="B8" s="47"/>
      <c r="C8" s="47"/>
      <c r="D8" s="7">
        <v>2273</v>
      </c>
      <c r="E8" s="8" t="s">
        <v>4</v>
      </c>
      <c r="F8" s="8">
        <f>F7</f>
        <v>1</v>
      </c>
      <c r="G8" s="8" t="s">
        <v>4</v>
      </c>
      <c r="H8" s="37">
        <f>H7</f>
        <v>1.1499999999999999</v>
      </c>
      <c r="I8" s="37" t="s">
        <v>4</v>
      </c>
      <c r="J8" s="8">
        <f>J7</f>
        <v>1.2</v>
      </c>
      <c r="K8" s="37" t="s">
        <v>4</v>
      </c>
      <c r="L8" s="8">
        <f>D13</f>
        <v>1.1000000000000001</v>
      </c>
      <c r="M8" s="37" t="s">
        <v>4</v>
      </c>
      <c r="N8" s="8">
        <f>D14</f>
        <v>1.2</v>
      </c>
      <c r="O8" s="37" t="s">
        <v>4</v>
      </c>
      <c r="P8" s="8">
        <f>D16</f>
        <v>1.1000000000000001</v>
      </c>
      <c r="Q8" s="37"/>
      <c r="R8" s="37"/>
      <c r="S8" s="37"/>
      <c r="T8" s="37"/>
      <c r="U8" s="37"/>
      <c r="V8" s="37"/>
      <c r="W8" s="37"/>
      <c r="X8" s="12">
        <f>D8*F8*H8*J8*L8*N8*P8/1000</f>
        <v>4.55454648</v>
      </c>
      <c r="Y8" s="3"/>
      <c r="Z8" s="3"/>
      <c r="AA8" s="4"/>
    </row>
    <row r="9" spans="1:27" ht="15" customHeight="1" x14ac:dyDescent="0.25">
      <c r="A9" s="62"/>
      <c r="B9" s="47"/>
      <c r="C9" s="47"/>
      <c r="D9" s="49" t="s">
        <v>5</v>
      </c>
      <c r="E9" s="50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2"/>
      <c r="X9" s="12"/>
      <c r="Y9" s="3"/>
      <c r="Z9" s="3"/>
      <c r="AA9" s="4"/>
    </row>
    <row r="10" spans="1:27" x14ac:dyDescent="0.25">
      <c r="A10" s="62"/>
      <c r="B10" s="47"/>
      <c r="C10" s="47"/>
      <c r="D10" s="49">
        <v>1</v>
      </c>
      <c r="E10" s="50"/>
      <c r="F10" s="55" t="s">
        <v>27</v>
      </c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  <c r="X10" s="12"/>
      <c r="Y10" s="3"/>
      <c r="Z10" s="3"/>
      <c r="AA10" s="4"/>
    </row>
    <row r="11" spans="1:27" ht="15" customHeight="1" x14ac:dyDescent="0.25">
      <c r="A11" s="62"/>
      <c r="B11" s="47"/>
      <c r="C11" s="47"/>
      <c r="D11" s="49">
        <v>1.1499999999999999</v>
      </c>
      <c r="E11" s="50"/>
      <c r="F11" s="55" t="s">
        <v>11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6"/>
      <c r="X11" s="13"/>
    </row>
    <row r="12" spans="1:27" ht="15" customHeight="1" x14ac:dyDescent="0.25">
      <c r="A12" s="62"/>
      <c r="B12" s="47"/>
      <c r="C12" s="47"/>
      <c r="D12" s="49">
        <v>1.2</v>
      </c>
      <c r="E12" s="50"/>
      <c r="F12" s="55" t="s">
        <v>10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  <c r="X12" s="13"/>
    </row>
    <row r="13" spans="1:27" ht="15" customHeight="1" x14ac:dyDescent="0.25">
      <c r="A13" s="62"/>
      <c r="B13" s="47"/>
      <c r="C13" s="47"/>
      <c r="D13" s="49">
        <v>1.1000000000000001</v>
      </c>
      <c r="E13" s="50"/>
      <c r="F13" s="55" t="s">
        <v>12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6"/>
      <c r="X13" s="13"/>
    </row>
    <row r="14" spans="1:27" ht="15" customHeight="1" x14ac:dyDescent="0.25">
      <c r="A14" s="62"/>
      <c r="B14" s="47"/>
      <c r="C14" s="47"/>
      <c r="D14" s="49">
        <v>1.2</v>
      </c>
      <c r="E14" s="50"/>
      <c r="F14" s="55" t="s">
        <v>13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  <c r="X14" s="13"/>
    </row>
    <row r="15" spans="1:27" ht="15" customHeight="1" x14ac:dyDescent="0.25">
      <c r="A15" s="62"/>
      <c r="B15" s="47"/>
      <c r="C15" s="47"/>
      <c r="D15" s="49">
        <v>0.85</v>
      </c>
      <c r="E15" s="50"/>
      <c r="F15" s="55" t="s">
        <v>14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6"/>
      <c r="X15" s="13"/>
    </row>
    <row r="16" spans="1:27" ht="15" customHeight="1" x14ac:dyDescent="0.25">
      <c r="A16" s="63"/>
      <c r="B16" s="48"/>
      <c r="C16" s="48"/>
      <c r="D16" s="68">
        <v>1.1000000000000001</v>
      </c>
      <c r="E16" s="69"/>
      <c r="F16" s="59" t="s">
        <v>15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/>
      <c r="X16" s="20"/>
    </row>
    <row r="17" spans="1:24" ht="15" customHeight="1" x14ac:dyDescent="0.25">
      <c r="A17" s="61" t="s">
        <v>29</v>
      </c>
      <c r="B17" s="46" t="s">
        <v>30</v>
      </c>
      <c r="C17" s="46" t="s">
        <v>31</v>
      </c>
      <c r="D17" s="16">
        <v>5983</v>
      </c>
      <c r="E17" s="17" t="s">
        <v>4</v>
      </c>
      <c r="F17" s="17">
        <f>D20</f>
        <v>4</v>
      </c>
      <c r="G17" s="17" t="s">
        <v>4</v>
      </c>
      <c r="H17" s="18">
        <f>D21</f>
        <v>1.1499999999999999</v>
      </c>
      <c r="I17" s="18" t="s">
        <v>4</v>
      </c>
      <c r="J17" s="17">
        <f>D22</f>
        <v>0.85</v>
      </c>
      <c r="K17" s="18" t="s">
        <v>4</v>
      </c>
      <c r="L17" s="18">
        <f>D25</f>
        <v>1.3</v>
      </c>
      <c r="M17" s="18"/>
      <c r="N17" s="17"/>
      <c r="O17" s="18"/>
      <c r="P17" s="17"/>
      <c r="Q17" s="18"/>
      <c r="R17" s="18"/>
      <c r="S17" s="18"/>
      <c r="T17" s="18"/>
      <c r="U17" s="18"/>
      <c r="V17" s="18"/>
      <c r="W17" s="18"/>
      <c r="X17" s="19">
        <f>D17*F17*H17*J17*L17/1000</f>
        <v>30.411588999999999</v>
      </c>
    </row>
    <row r="18" spans="1:24" x14ac:dyDescent="0.25">
      <c r="A18" s="62"/>
      <c r="B18" s="47"/>
      <c r="C18" s="47"/>
      <c r="D18" s="7">
        <v>2360</v>
      </c>
      <c r="E18" s="8" t="s">
        <v>4</v>
      </c>
      <c r="F18" s="8">
        <f>D20</f>
        <v>4</v>
      </c>
      <c r="G18" s="8" t="s">
        <v>4</v>
      </c>
      <c r="H18" s="37">
        <f>H17</f>
        <v>1.1499999999999999</v>
      </c>
      <c r="I18" s="37" t="s">
        <v>4</v>
      </c>
      <c r="J18" s="8">
        <f>D23</f>
        <v>1.1000000000000001</v>
      </c>
      <c r="K18" s="37" t="s">
        <v>4</v>
      </c>
      <c r="L18" s="8">
        <f>D24</f>
        <v>1.2</v>
      </c>
      <c r="M18" s="37"/>
      <c r="N18" s="8"/>
      <c r="O18" s="37"/>
      <c r="P18" s="8"/>
      <c r="Q18" s="37"/>
      <c r="R18" s="37"/>
      <c r="S18" s="37"/>
      <c r="T18" s="37"/>
      <c r="U18" s="37"/>
      <c r="V18" s="37"/>
      <c r="W18" s="37"/>
      <c r="X18" s="12">
        <f>D18*F18*H18*J18*L18/1000</f>
        <v>14.32992</v>
      </c>
    </row>
    <row r="19" spans="1:24" x14ac:dyDescent="0.25">
      <c r="A19" s="62"/>
      <c r="B19" s="47"/>
      <c r="C19" s="47"/>
      <c r="D19" s="49" t="s">
        <v>5</v>
      </c>
      <c r="E19" s="50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2"/>
      <c r="X19" s="12"/>
    </row>
    <row r="20" spans="1:24" ht="15" customHeight="1" x14ac:dyDescent="0.25">
      <c r="A20" s="62"/>
      <c r="B20" s="47"/>
      <c r="C20" s="47"/>
      <c r="D20" s="49">
        <v>4</v>
      </c>
      <c r="E20" s="50"/>
      <c r="F20" s="55" t="s">
        <v>32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6"/>
      <c r="X20" s="12"/>
    </row>
    <row r="21" spans="1:24" ht="15" customHeight="1" x14ac:dyDescent="0.25">
      <c r="A21" s="62"/>
      <c r="B21" s="47"/>
      <c r="C21" s="47"/>
      <c r="D21" s="49">
        <v>1.1499999999999999</v>
      </c>
      <c r="E21" s="50"/>
      <c r="F21" s="55" t="s">
        <v>11</v>
      </c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6"/>
      <c r="X21" s="13"/>
    </row>
    <row r="22" spans="1:24" ht="15" customHeight="1" x14ac:dyDescent="0.25">
      <c r="A22" s="62"/>
      <c r="B22" s="47"/>
      <c r="C22" s="47"/>
      <c r="D22" s="49">
        <v>0.85</v>
      </c>
      <c r="E22" s="50"/>
      <c r="F22" s="55" t="s">
        <v>14</v>
      </c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6"/>
      <c r="X22" s="13"/>
    </row>
    <row r="23" spans="1:24" ht="15" customHeight="1" x14ac:dyDescent="0.25">
      <c r="A23" s="62"/>
      <c r="B23" s="47"/>
      <c r="C23" s="47"/>
      <c r="D23" s="49">
        <v>1.1000000000000001</v>
      </c>
      <c r="E23" s="50"/>
      <c r="F23" s="55" t="s">
        <v>12</v>
      </c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6"/>
      <c r="X23" s="13"/>
    </row>
    <row r="24" spans="1:24" ht="15" customHeight="1" x14ac:dyDescent="0.25">
      <c r="A24" s="62"/>
      <c r="B24" s="47"/>
      <c r="C24" s="47"/>
      <c r="D24" s="49">
        <v>1.2</v>
      </c>
      <c r="E24" s="50"/>
      <c r="F24" s="55" t="s">
        <v>13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6"/>
      <c r="X24" s="13"/>
    </row>
    <row r="25" spans="1:24" ht="15" customHeight="1" x14ac:dyDescent="0.25">
      <c r="A25" s="63"/>
      <c r="B25" s="48"/>
      <c r="C25" s="48"/>
      <c r="D25" s="68">
        <v>1.3</v>
      </c>
      <c r="E25" s="69"/>
      <c r="F25" s="59" t="s">
        <v>33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60"/>
      <c r="X25" s="20"/>
    </row>
    <row r="26" spans="1:24" ht="15" customHeight="1" x14ac:dyDescent="0.25">
      <c r="A26" s="5"/>
      <c r="B26" s="6" t="s">
        <v>16</v>
      </c>
      <c r="C26" s="6"/>
      <c r="D26" s="66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70"/>
      <c r="X26" s="14">
        <f>X7+X17</f>
        <v>35.274847000000001</v>
      </c>
    </row>
    <row r="27" spans="1:24" ht="15" customHeight="1" x14ac:dyDescent="0.25">
      <c r="A27" s="5"/>
      <c r="B27" s="6" t="s">
        <v>17</v>
      </c>
      <c r="C27" s="6"/>
      <c r="D27" s="66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70"/>
      <c r="X27" s="14">
        <f>X8+X18</f>
        <v>18.88446648</v>
      </c>
    </row>
    <row r="28" spans="1:24" ht="15" customHeight="1" x14ac:dyDescent="0.25">
      <c r="A28" s="40">
        <v>3</v>
      </c>
      <c r="B28" s="43" t="s">
        <v>18</v>
      </c>
      <c r="C28" s="46" t="s">
        <v>41</v>
      </c>
      <c r="D28" s="32">
        <f>D30</f>
        <v>35.274847000000001</v>
      </c>
      <c r="E28" s="33" t="s">
        <v>4</v>
      </c>
      <c r="F28" s="34">
        <v>0.1125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23">
        <f>D28*F28</f>
        <v>3.9684202875000003</v>
      </c>
    </row>
    <row r="29" spans="1:24" ht="15" customHeight="1" x14ac:dyDescent="0.25">
      <c r="A29" s="41"/>
      <c r="B29" s="44"/>
      <c r="C29" s="47"/>
      <c r="D29" s="49" t="s">
        <v>5</v>
      </c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2"/>
      <c r="X29" s="22"/>
    </row>
    <row r="30" spans="1:24" ht="15" customHeight="1" x14ac:dyDescent="0.25">
      <c r="A30" s="41"/>
      <c r="B30" s="44"/>
      <c r="C30" s="47"/>
      <c r="D30" s="71">
        <f>X26</f>
        <v>35.274847000000001</v>
      </c>
      <c r="E30" s="50"/>
      <c r="F30" s="55" t="s">
        <v>19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6"/>
      <c r="X30" s="22"/>
    </row>
    <row r="31" spans="1:24" ht="15" customHeight="1" x14ac:dyDescent="0.25">
      <c r="A31" s="42"/>
      <c r="B31" s="45"/>
      <c r="C31" s="48"/>
      <c r="D31" s="72">
        <v>0.13750000000000001</v>
      </c>
      <c r="E31" s="69"/>
      <c r="F31" s="59" t="s">
        <v>20</v>
      </c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60"/>
      <c r="X31" s="24"/>
    </row>
    <row r="32" spans="1:24" ht="15" customHeight="1" x14ac:dyDescent="0.25">
      <c r="A32" s="40">
        <v>4</v>
      </c>
      <c r="B32" s="43" t="s">
        <v>22</v>
      </c>
      <c r="C32" s="46" t="s">
        <v>25</v>
      </c>
      <c r="D32" s="32">
        <f>D34</f>
        <v>39.243267287500004</v>
      </c>
      <c r="E32" s="33" t="s">
        <v>4</v>
      </c>
      <c r="F32" s="34">
        <f>D35</f>
        <v>0.06</v>
      </c>
      <c r="G32" s="33" t="s">
        <v>4</v>
      </c>
      <c r="H32" s="33">
        <f>D36</f>
        <v>2.5</v>
      </c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23">
        <f>D32*F32*H32</f>
        <v>5.8864900931250013</v>
      </c>
    </row>
    <row r="33" spans="1:27" ht="15" customHeight="1" x14ac:dyDescent="0.25">
      <c r="A33" s="41"/>
      <c r="B33" s="44"/>
      <c r="C33" s="47"/>
      <c r="D33" s="49" t="s">
        <v>5</v>
      </c>
      <c r="E33" s="50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2"/>
      <c r="X33" s="22"/>
    </row>
    <row r="34" spans="1:27" ht="15" customHeight="1" x14ac:dyDescent="0.25">
      <c r="A34" s="41"/>
      <c r="B34" s="44"/>
      <c r="C34" s="47"/>
      <c r="D34" s="71">
        <f>X26+X28</f>
        <v>39.243267287500004</v>
      </c>
      <c r="E34" s="50"/>
      <c r="F34" s="55" t="s">
        <v>21</v>
      </c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6"/>
      <c r="X34" s="22"/>
    </row>
    <row r="35" spans="1:27" ht="15" customHeight="1" x14ac:dyDescent="0.25">
      <c r="A35" s="41"/>
      <c r="B35" s="44"/>
      <c r="C35" s="47"/>
      <c r="D35" s="73">
        <v>0.06</v>
      </c>
      <c r="E35" s="74"/>
      <c r="F35" s="55" t="s">
        <v>23</v>
      </c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22"/>
    </row>
    <row r="36" spans="1:27" ht="15" customHeight="1" x14ac:dyDescent="0.25">
      <c r="A36" s="42"/>
      <c r="B36" s="45"/>
      <c r="C36" s="48"/>
      <c r="D36" s="57">
        <v>2.5</v>
      </c>
      <c r="E36" s="58"/>
      <c r="F36" s="59" t="s">
        <v>26</v>
      </c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/>
      <c r="X36" s="24"/>
    </row>
    <row r="37" spans="1:27" ht="15" customHeight="1" x14ac:dyDescent="0.25">
      <c r="A37" s="40">
        <v>5</v>
      </c>
      <c r="B37" s="43" t="s">
        <v>34</v>
      </c>
      <c r="C37" s="46" t="s">
        <v>35</v>
      </c>
      <c r="D37" s="32">
        <f>D39</f>
        <v>0.48</v>
      </c>
      <c r="E37" s="33" t="s">
        <v>4</v>
      </c>
      <c r="F37" s="39">
        <f>D40</f>
        <v>1</v>
      </c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23">
        <f>D37*F37</f>
        <v>0.48</v>
      </c>
    </row>
    <row r="38" spans="1:27" ht="15" customHeight="1" x14ac:dyDescent="0.25">
      <c r="A38" s="41"/>
      <c r="B38" s="44"/>
      <c r="C38" s="47"/>
      <c r="D38" s="49" t="s">
        <v>5</v>
      </c>
      <c r="E38" s="50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2"/>
      <c r="X38" s="22"/>
    </row>
    <row r="39" spans="1:27" ht="15" customHeight="1" x14ac:dyDescent="0.25">
      <c r="A39" s="41"/>
      <c r="B39" s="44"/>
      <c r="C39" s="47"/>
      <c r="D39" s="53">
        <f>480/1000</f>
        <v>0.48</v>
      </c>
      <c r="E39" s="54"/>
      <c r="F39" s="55" t="s">
        <v>36</v>
      </c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6"/>
      <c r="X39" s="22"/>
    </row>
    <row r="40" spans="1:27" ht="15" customHeight="1" x14ac:dyDescent="0.25">
      <c r="A40" s="42"/>
      <c r="B40" s="45"/>
      <c r="C40" s="48"/>
      <c r="D40" s="57">
        <v>1</v>
      </c>
      <c r="E40" s="58"/>
      <c r="F40" s="59" t="s">
        <v>37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60"/>
      <c r="X40" s="24"/>
    </row>
    <row r="41" spans="1:27" ht="30" x14ac:dyDescent="0.25">
      <c r="A41" s="5"/>
      <c r="B41" s="27" t="s">
        <v>24</v>
      </c>
      <c r="C41" s="6"/>
      <c r="D41" s="66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14">
        <f>X26+X27+X28+X32+X37</f>
        <v>64.494223860625013</v>
      </c>
    </row>
    <row r="42" spans="1:27" ht="30" x14ac:dyDescent="0.25">
      <c r="A42" s="21"/>
      <c r="B42" s="25" t="s">
        <v>39</v>
      </c>
      <c r="C42" s="26"/>
      <c r="D42" s="28">
        <f>X41</f>
        <v>64.494223860625013</v>
      </c>
      <c r="E42" s="29" t="s">
        <v>4</v>
      </c>
      <c r="F42" s="30" t="s">
        <v>40</v>
      </c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1"/>
      <c r="X42" s="14">
        <f>F42*D42</f>
        <v>305.05767886075631</v>
      </c>
    </row>
    <row r="43" spans="1:27" x14ac:dyDescent="0.25">
      <c r="A43" s="5"/>
      <c r="B43" s="6" t="s">
        <v>6</v>
      </c>
      <c r="C43" s="6"/>
      <c r="D43" s="66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14">
        <f>X42</f>
        <v>305.05767886075631</v>
      </c>
    </row>
    <row r="44" spans="1:27" s="3" customFormat="1" ht="14.25" x14ac:dyDescent="0.25">
      <c r="A44" s="9"/>
      <c r="B44" s="10" t="s">
        <v>3</v>
      </c>
      <c r="C44" s="11"/>
      <c r="D44" s="76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15">
        <f>ROUND(X43*1000,0)</f>
        <v>305058</v>
      </c>
    </row>
    <row r="46" spans="1:27" x14ac:dyDescent="0.25">
      <c r="D46" s="38"/>
    </row>
    <row r="47" spans="1:27" x14ac:dyDescent="0.25"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</row>
    <row r="48" spans="1:27" s="35" customFormat="1" x14ac:dyDescent="0.25">
      <c r="A48" s="1"/>
      <c r="B48" s="1"/>
      <c r="C48" s="1"/>
      <c r="D48" s="38"/>
      <c r="X48" s="1"/>
      <c r="Y48" s="1"/>
      <c r="Z48" s="1"/>
      <c r="AA48" s="1"/>
    </row>
    <row r="49" spans="1:27" s="35" customFormat="1" x14ac:dyDescent="0.25">
      <c r="A49" s="1"/>
      <c r="B49" s="1"/>
      <c r="C49" s="1"/>
      <c r="D49" s="38"/>
      <c r="X49" s="1"/>
      <c r="Y49" s="1"/>
      <c r="Z49" s="1"/>
      <c r="AA49" s="1"/>
    </row>
    <row r="50" spans="1:27" s="35" customFormat="1" x14ac:dyDescent="0.25">
      <c r="A50" s="1"/>
      <c r="B50" s="1"/>
      <c r="C50" s="1"/>
      <c r="D50" s="38"/>
      <c r="X50" s="1"/>
      <c r="Y50" s="1"/>
      <c r="Z50" s="1"/>
      <c r="AA50" s="1"/>
    </row>
    <row r="51" spans="1:27" s="35" customFormat="1" x14ac:dyDescent="0.25">
      <c r="A51" s="1"/>
      <c r="B51" s="1"/>
      <c r="C51" s="1"/>
      <c r="D51" s="38"/>
      <c r="X51" s="1"/>
      <c r="Y51" s="1"/>
      <c r="Z51" s="1"/>
      <c r="AA51" s="1"/>
    </row>
    <row r="52" spans="1:27" s="35" customFormat="1" x14ac:dyDescent="0.25">
      <c r="A52" s="1"/>
      <c r="B52" s="1"/>
      <c r="C52" s="1"/>
      <c r="D52" s="38"/>
      <c r="X52" s="1"/>
      <c r="Y52" s="1"/>
      <c r="Z52" s="1"/>
      <c r="AA52" s="1"/>
    </row>
  </sheetData>
  <mergeCells count="74">
    <mergeCell ref="D47:T47"/>
    <mergeCell ref="F35:W35"/>
    <mergeCell ref="D36:E36"/>
    <mergeCell ref="F36:W36"/>
    <mergeCell ref="D41:W41"/>
    <mergeCell ref="D43:W43"/>
    <mergeCell ref="D44:W44"/>
    <mergeCell ref="A32:A36"/>
    <mergeCell ref="B32:B36"/>
    <mergeCell ref="C32:C36"/>
    <mergeCell ref="D33:E33"/>
    <mergeCell ref="F33:W33"/>
    <mergeCell ref="D34:E34"/>
    <mergeCell ref="F34:W34"/>
    <mergeCell ref="D35:E35"/>
    <mergeCell ref="D27:W27"/>
    <mergeCell ref="A28:A31"/>
    <mergeCell ref="B28:B31"/>
    <mergeCell ref="C28:C31"/>
    <mergeCell ref="D29:E29"/>
    <mergeCell ref="F29:W29"/>
    <mergeCell ref="D30:E30"/>
    <mergeCell ref="F30:W30"/>
    <mergeCell ref="D31:E31"/>
    <mergeCell ref="F31:W31"/>
    <mergeCell ref="D26:W26"/>
    <mergeCell ref="F21:W21"/>
    <mergeCell ref="D22:E22"/>
    <mergeCell ref="F22:W22"/>
    <mergeCell ref="D25:E25"/>
    <mergeCell ref="F25:W25"/>
    <mergeCell ref="D14:E14"/>
    <mergeCell ref="F14:W14"/>
    <mergeCell ref="D15:E15"/>
    <mergeCell ref="F15:W15"/>
    <mergeCell ref="D16:E16"/>
    <mergeCell ref="F16:W16"/>
    <mergeCell ref="A2:X2"/>
    <mergeCell ref="A3:X4"/>
    <mergeCell ref="D6:W6"/>
    <mergeCell ref="A7:A16"/>
    <mergeCell ref="B7:B16"/>
    <mergeCell ref="C7:C16"/>
    <mergeCell ref="D9:E9"/>
    <mergeCell ref="F9:W9"/>
    <mergeCell ref="D10:E10"/>
    <mergeCell ref="F10:W10"/>
    <mergeCell ref="D11:E11"/>
    <mergeCell ref="F11:W11"/>
    <mergeCell ref="D12:E12"/>
    <mergeCell ref="F12:W12"/>
    <mergeCell ref="D13:E13"/>
    <mergeCell ref="F13:W13"/>
    <mergeCell ref="A17:A25"/>
    <mergeCell ref="B17:B25"/>
    <mergeCell ref="C17:C25"/>
    <mergeCell ref="D19:E19"/>
    <mergeCell ref="F19:W19"/>
    <mergeCell ref="D23:E23"/>
    <mergeCell ref="F23:W23"/>
    <mergeCell ref="D24:E24"/>
    <mergeCell ref="F24:W24"/>
    <mergeCell ref="D20:E20"/>
    <mergeCell ref="F20:W20"/>
    <mergeCell ref="D21:E21"/>
    <mergeCell ref="A37:A40"/>
    <mergeCell ref="B37:B40"/>
    <mergeCell ref="C37:C40"/>
    <mergeCell ref="D38:E38"/>
    <mergeCell ref="F38:W38"/>
    <mergeCell ref="D39:E39"/>
    <mergeCell ref="F39:W39"/>
    <mergeCell ref="D40:E40"/>
    <mergeCell ref="F40:W40"/>
  </mergeCells>
  <pageMargins left="0.39370078740157483" right="0.39370078740157483" top="0.78740157480314965" bottom="0.39370078740157483" header="0.31496062992125984" footer="0.31496062992125984"/>
  <pageSetup paperSize="9" scale="7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 Съемка</vt:lpstr>
      <vt:lpstr>'04 Съемка'!Область_печати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2021-09-08T22:14:37Z</dcterms:modified>
</cp:coreProperties>
</file>